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78B9E174-42A3-414F-8570-86A770437C92}" xr6:coauthVersionLast="47" xr6:coauthVersionMax="47" xr10:uidLastSave="{00000000-0000-0000-0000-000000000000}"/>
  <bookViews>
    <workbookView xWindow="-28920" yWindow="-120" windowWidth="29040" windowHeight="1572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5 ZL11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'05 ZL11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'05 ZL11  Pol'!$A$1:$Y$33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J49" i="1" s="1"/>
  <c r="J50" i="1" s="1"/>
  <c r="F42" i="1"/>
  <c r="G42" i="1"/>
  <c r="H42" i="1"/>
  <c r="I42" i="1"/>
  <c r="J40" i="1" s="1"/>
  <c r="I21" i="1"/>
  <c r="J28" i="1"/>
  <c r="J26" i="1"/>
  <c r="G38" i="1"/>
  <c r="F38" i="1"/>
  <c r="J23" i="1"/>
  <c r="J24" i="1"/>
  <c r="J25" i="1"/>
  <c r="J27" i="1"/>
  <c r="E24" i="1"/>
  <c r="E26" i="1"/>
  <c r="J41" i="1" l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65F6D38B-5453-47CC-AB26-FEF74045955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0CA63B-61EF-4E39-B9D7-20BF53612F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<sst xmlns="http://schemas.openxmlformats.org/spreadsheetml/2006/main" count="319" uniqueCount="152">
  <si>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</si>
  <si>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</si>
  <si>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</si>
  <si>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</si>
  <si>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</si>
  <si>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</si>
  <si>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</si>
  <si>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</si>
  <si>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</si>
  <si>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</si>
  <si>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</si>
  <si>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</si>
  <si>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</si>
  <si>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</si>
  <si>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</si>
  <si>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</si>
  <si>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</si>
  <si>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</si>
  <si>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</si>
  <si>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</si>
  <si>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</si>
  <si>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</si>
  <si>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</si>
  <si>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</si>
  <si>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</si>
  <si>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</si>
  <si>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</si>
  <si>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</si>
  <si>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</si>
  <si>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</si>
  <si>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</si>
  <si>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</si>
  <si>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</si>
  <si>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</si>
  <si>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</si>
  <si>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</si>
  <si>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</si>
  <si>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</si>
  <si>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</si>
  <si>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</si>
  <si>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</si>
  <si>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</si>
  <si>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</si>
  <si>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ZL11 </t>
  </si>
  <si>
    <t>SLP VCP</t>
  </si>
  <si>
    <t>05</t>
  </si>
  <si>
    <t>ZL 5-13 VCP, MNP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</si>
  <si>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</si>
  <si>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</si>
  <si>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</si>
  <si>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</si>
  <si>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</si>
  <si>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</si>
  <si>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</si>
  <si>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</si>
  <si>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</si>
  <si>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</si>
  <si>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</si>
  <si>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</si>
  <si>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</si>
  <si>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</si>
  <si>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</si>
  <si>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</si>
  <si>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</si>
  <si>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</si>
  <si>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</si>
  <si>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</si>
  <si>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</si>
  <si>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</si>
  <si>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</si>
  <si>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</si>
  <si>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</si>
  <si>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</si>
  <si>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</si>
  <si>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</si>
  <si>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</si>
  <si>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</si>
  <si>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</si>
  <si>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</si>
  <si>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</si>
  <si>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</si>
  <si>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</si>
  <si>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</si>
  <si>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</si>
  <si>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</si>
  <si>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</si>
  <si>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</si>
  <si>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</si>
  <si>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</t>
  </si>
  <si>
    <t>switch - Aruba IOn 1930 24G 4SFP+ 195W Sw</t>
  </si>
  <si>
    <t>ks</t>
  </si>
  <si>
    <t>Vlastní</t>
  </si>
  <si>
    <t>Indiv</t>
  </si>
  <si>
    <t>Práce</t>
  </si>
  <si>
    <t>Běžná</t>
  </si>
  <si>
    <t>POL1_</t>
  </si>
  <si>
    <t>02</t>
  </si>
  <si>
    <t>switch - Aruba IOn 1930 48G 4SFP+ 370W Sw</t>
  </si>
  <si>
    <t>03</t>
  </si>
  <si>
    <t>Grandstream GWN7664 AP Wi-Fi 6</t>
  </si>
  <si>
    <t>04</t>
  </si>
  <si>
    <t>Rozvodný panel 19”, 7 x 230V, černý</t>
  </si>
  <si>
    <t>Keline, 19' vyvazovací panel 1U, černý</t>
  </si>
  <si>
    <t>06</t>
  </si>
  <si>
    <t>Triton, 19' rozvaděč jednodílný 500mm,12U, celoskleněné dveře, šedý</t>
  </si>
  <si>
    <t>07</t>
  </si>
  <si>
    <t xml:space="preserve">Keline, patch panel MODULO neosazený pro 24xRJ45, 1U, černý </t>
  </si>
  <si>
    <t>08</t>
  </si>
  <si>
    <t>Keline, optická vana pro 24 x LC Duplex, LSH adaptér 19“, 1U černá</t>
  </si>
  <si>
    <t>09</t>
  </si>
  <si>
    <t>Keline, optická kazeta pro max. 24 svarů s víkem a držáky svarů</t>
  </si>
  <si>
    <t>10</t>
  </si>
  <si>
    <t>Keline, adaptér LC Duplex multimode OM3</t>
  </si>
  <si>
    <t>11</t>
  </si>
  <si>
    <t>Keline, pigtail LC 50/125 OM3 2m</t>
  </si>
  <si>
    <t>12</t>
  </si>
  <si>
    <t>Keline, keystone modul 1xRJ45 Cat.6 STP - beznástrojový</t>
  </si>
  <si>
    <t>13</t>
  </si>
  <si>
    <t>Keline, patch kabel LC - LC Duplex, 50/125 OM3</t>
  </si>
  <si>
    <t>14</t>
  </si>
  <si>
    <t>SFP modul, LC duplex, 10Gb</t>
  </si>
  <si>
    <t>15</t>
  </si>
  <si>
    <t>optický kabel OM3, 50/125um, 12 vl.</t>
  </si>
  <si>
    <t>m</t>
  </si>
  <si>
    <t>16</t>
  </si>
  <si>
    <t>zafukování optického kabelu</t>
  </si>
  <si>
    <t>kpl</t>
  </si>
  <si>
    <t>17</t>
  </si>
  <si>
    <t>patchcord cat.6 FTP, 0,5m</t>
  </si>
  <si>
    <t>18</t>
  </si>
  <si>
    <t>patchcord cat.6 FTP, 1m</t>
  </si>
  <si>
    <t>19</t>
  </si>
  <si>
    <t>ABB praktik 230V, zásuvka dvojitá, koncová</t>
  </si>
  <si>
    <t>20</t>
  </si>
  <si>
    <t>APC Easy-UPS BVX 900VA (Schuko)</t>
  </si>
  <si>
    <t>21</t>
  </si>
  <si>
    <t>svaření optických vláken včetně meření, 12 vláken OM3, 50/125um</t>
  </si>
  <si>
    <t>22</t>
  </si>
  <si>
    <t xml:space="preserve">montážní materiál </t>
  </si>
  <si>
    <t>23</t>
  </si>
  <si>
    <t>doprava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</si>
  <si>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</si>
  <si>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</si>
  <si>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</si>
  <si>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</si>
  <si>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</si>
  <si>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</si>
  <si>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</si>
  <si>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</si>
  <si>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</si>
  <si>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</si>
  <si>
    <t>ZL 5-15 VCP, MNP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</si>
</sst>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1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7" t="s">
        <v>40</v>
      </c>
    </row>
    <row r="2" spans="1:7" ht="57.75" customHeight="1" x14ac:dyDescent="0.2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opLeftCell="B1" zoomScaleNormal="100" zoomScaleSheetLayoutView="75" workbookViewId="0">
      <selection activeCell="E3" sqref="E3:J3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0" customWidth="1"/>
    <col min="4" max="4" width="13" style="40" customWidth="1"/>
    <col min="5" max="5" width="9.7109375" style="4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6" t="s">
        <v>38</v>
      </c>
      <c r="B1" s="209" t="s">
        <v>4</v>
      </c>
      <c r="C1" s="210"/>
      <c r="D1" s="210"/>
      <c r="E1" s="210"/>
      <c r="F1" s="210"/>
      <c r="G1" s="210"/>
      <c r="H1" s="210"/>
      <c r="I1" s="210"/>
      <c r="J1" s="211"/>
    </row>
    <row r="2" spans="1:15" ht="36" customHeight="1" x14ac:dyDescent="0.2">
      <c r="A2" s="2"/>
      <c r="B2" s="61" t="s">
        <v>24</v>
      </c>
      <c r="C2" s="62"/>
      <c r="D2" s="63" t="s">
        <v>49</v>
      </c>
      <c r="E2" s="215" t="s">
        <v>50</v>
      </c>
      <c r="F2" s="216"/>
      <c r="G2" s="216"/>
      <c r="H2" s="216"/>
      <c r="I2" s="216"/>
      <c r="J2" s="217"/>
      <c r="O2" s="1"/>
    </row>
    <row r="3" spans="1:15" ht="27" customHeight="1" x14ac:dyDescent="0.2">
      <c r="A3" s="2"/>
      <c r="B3" s="64" t="s">
        <v>47</v>
      </c>
      <c r="C3" s="62"/>
      <c r="D3" s="65" t="s">
        <v>45</v>
      </c>
      <c r="E3" s="218" t="s">
        <v>151</v>
      </c>
      <c r="F3" s="219"/>
      <c r="G3" s="219"/>
      <c r="H3" s="219"/>
      <c r="I3" s="219"/>
      <c r="J3" s="220"/>
    </row>
    <row r="4" spans="1:15" ht="23.25" customHeight="1" x14ac:dyDescent="0.2">
      <c r="A4" s="60">
        <v>5783</v>
      </c>
      <c r="B4" s="66" t="s">
        <v>48</v>
      </c>
      <c r="C4" s="67"/>
      <c r="D4" s="68" t="s">
        <v>43</v>
      </c>
      <c r="E4" s="206" t="s">
        <v>44</v>
      </c>
      <c r="F4" s="207"/>
      <c r="G4" s="207"/>
      <c r="H4" s="207"/>
      <c r="I4" s="207"/>
      <c r="J4" s="208"/>
    </row>
    <row r="5" spans="1:15" ht="24" customHeight="1" x14ac:dyDescent="0.2">
      <c r="A5" s="2"/>
      <c r="B5" s="22" t="s">
        <v>23</v>
      </c>
      <c r="C5"/>
      <c r="D5" s="179" t="s">
        <v>142</v>
      </c>
      <c r="E5" s="179"/>
      <c r="F5" s="179"/>
      <c r="G5" s="179"/>
      <c r="H5" s="164" t="s">
        <v>42</v>
      </c>
      <c r="I5" s="160">
        <v>60690300</v>
      </c>
      <c r="J5" s="162"/>
    </row>
    <row r="6" spans="1:15" ht="15.75" customHeight="1" x14ac:dyDescent="0.2">
      <c r="A6" s="2"/>
      <c r="B6" s="168"/>
      <c r="C6" s="173"/>
      <c r="D6" s="180" t="s">
        <v>143</v>
      </c>
      <c r="E6" s="180"/>
      <c r="F6" s="180"/>
      <c r="G6" s="180"/>
      <c r="H6" s="164" t="s">
        <v>36</v>
      </c>
      <c r="I6" s="160"/>
      <c r="J6" s="162"/>
    </row>
    <row r="7" spans="1:15" ht="15.75" customHeight="1" x14ac:dyDescent="0.2">
      <c r="A7" s="2"/>
      <c r="B7" s="169"/>
      <c r="C7" s="174"/>
      <c r="D7" s="172" t="s">
        <v>144</v>
      </c>
      <c r="E7" s="181" t="s">
        <v>145</v>
      </c>
      <c r="F7" s="181"/>
      <c r="G7" s="181"/>
      <c r="H7" s="167"/>
      <c r="I7" s="166"/>
      <c r="J7" s="170"/>
    </row>
    <row r="8" spans="1:15" ht="24" hidden="1" customHeight="1" x14ac:dyDescent="0.2">
      <c r="A8" s="2"/>
      <c r="B8" s="22" t="s">
        <v>21</v>
      </c>
      <c r="C8"/>
      <c r="D8" s="161"/>
      <c r="E8"/>
      <c r="H8" s="164" t="s">
        <v>42</v>
      </c>
      <c r="I8" s="160"/>
      <c r="J8" s="162"/>
    </row>
    <row r="9" spans="1:15" ht="15.75" hidden="1" customHeight="1" x14ac:dyDescent="0.2">
      <c r="A9" s="2"/>
      <c r="B9" s="2"/>
      <c r="C9"/>
      <c r="D9" s="161"/>
      <c r="E9"/>
      <c r="H9" s="164" t="s">
        <v>36</v>
      </c>
      <c r="I9" s="160"/>
      <c r="J9" s="162"/>
    </row>
    <row r="10" spans="1:15" ht="15.75" hidden="1" customHeight="1" x14ac:dyDescent="0.2">
      <c r="A10" s="2"/>
      <c r="B10" s="25"/>
      <c r="C10" s="174"/>
      <c r="D10" s="172"/>
      <c r="E10" s="175"/>
      <c r="F10" s="167"/>
      <c r="G10" s="163"/>
      <c r="H10" s="163"/>
      <c r="I10" s="171"/>
      <c r="J10" s="170"/>
    </row>
    <row r="11" spans="1:15" ht="24" customHeight="1" x14ac:dyDescent="0.2">
      <c r="A11" s="2"/>
      <c r="B11" s="22" t="s">
        <v>20</v>
      </c>
      <c r="C11"/>
      <c r="D11" s="182" t="s">
        <v>146</v>
      </c>
      <c r="E11" s="182"/>
      <c r="F11" s="182"/>
      <c r="G11" s="182"/>
      <c r="H11" s="164" t="s">
        <v>42</v>
      </c>
      <c r="I11" s="160">
        <v>29298113</v>
      </c>
      <c r="J11" s="162"/>
    </row>
    <row r="12" spans="1:15" ht="15.75" customHeight="1" x14ac:dyDescent="0.2">
      <c r="A12" s="2"/>
      <c r="B12" s="168"/>
      <c r="C12" s="173"/>
      <c r="D12" s="177" t="s">
        <v>147</v>
      </c>
      <c r="E12" s="177"/>
      <c r="F12" s="177"/>
      <c r="G12" s="177"/>
      <c r="H12" s="164" t="s">
        <v>36</v>
      </c>
      <c r="I12" s="160" t="s">
        <v>148</v>
      </c>
      <c r="J12" s="162"/>
    </row>
    <row r="13" spans="1:15" ht="15.75" customHeight="1" x14ac:dyDescent="0.2">
      <c r="A13" s="2"/>
      <c r="B13" s="169"/>
      <c r="C13" s="174"/>
      <c r="D13" s="172" t="s">
        <v>149</v>
      </c>
      <c r="E13" s="178" t="s">
        <v>150</v>
      </c>
      <c r="F13" s="178"/>
      <c r="G13" s="178"/>
      <c r="H13" s="165"/>
      <c r="I13" s="166"/>
      <c r="J13" s="170"/>
    </row>
    <row r="14" spans="1:15" ht="24" customHeight="1" x14ac:dyDescent="0.2">
      <c r="A14" s="2"/>
      <c r="B14" s="32" t="s">
        <v>22</v>
      </c>
      <c r="C14" s="42"/>
      <c r="D14" s="43"/>
      <c r="E14" s="44"/>
      <c r="F14" s="33"/>
      <c r="G14" s="33"/>
      <c r="H14" s="34"/>
      <c r="I14" s="33"/>
      <c r="J14" s="35"/>
    </row>
    <row r="15" spans="1:15" ht="32.25" customHeight="1" x14ac:dyDescent="0.2">
      <c r="A15" s="2"/>
      <c r="B15" s="25" t="s">
        <v>34</v>
      </c>
      <c r="C15" s="45"/>
      <c r="D15" s="41"/>
      <c r="E15" s="221"/>
      <c r="F15" s="221"/>
      <c r="G15" s="222"/>
      <c r="H15" s="222"/>
      <c r="I15" s="222" t="s">
        <v>31</v>
      </c>
      <c r="J15" s="223"/>
    </row>
    <row r="16" spans="1:15" ht="23.25" customHeight="1" x14ac:dyDescent="0.2">
      <c r="A16" s="121" t="s">
        <v>26</v>
      </c>
      <c r="B16" s="27" t="s">
        <v>26</v>
      </c>
      <c r="C16" s="46"/>
      <c r="D16" s="47"/>
      <c r="E16" s="195"/>
      <c r="F16" s="196"/>
      <c r="G16" s="195"/>
      <c r="H16" s="196"/>
      <c r="I16" s="195">
        <v>0</v>
      </c>
      <c r="J16" s="197"/>
    </row>
    <row r="17" spans="1:10" ht="23.25" customHeight="1" x14ac:dyDescent="0.2">
      <c r="A17" s="121" t="s">
        <v>27</v>
      </c>
      <c r="B17" s="27" t="s">
        <v>27</v>
      </c>
      <c r="C17" s="46"/>
      <c r="D17" s="47"/>
      <c r="E17" s="195"/>
      <c r="F17" s="196"/>
      <c r="G17" s="195"/>
      <c r="H17" s="196"/>
      <c r="I17" s="195">
        <v>0</v>
      </c>
      <c r="J17" s="197"/>
    </row>
    <row r="18" spans="1:10" ht="23.25" customHeight="1" x14ac:dyDescent="0.2">
      <c r="A18" s="121" t="s">
        <v>28</v>
      </c>
      <c r="B18" s="27" t="s">
        <v>28</v>
      </c>
      <c r="C18" s="46"/>
      <c r="D18" s="47"/>
      <c r="E18" s="195"/>
      <c r="F18" s="196"/>
      <c r="G18" s="195"/>
      <c r="H18" s="196"/>
      <c r="I18" s="195">
        <v>187899</v>
      </c>
      <c r="J18" s="197"/>
    </row>
    <row r="19" spans="1:10" ht="23.25" customHeight="1" x14ac:dyDescent="0.2">
      <c r="A19" s="121" t="s">
        <v>58</v>
      </c>
      <c r="B19" s="27" t="s">
        <v>29</v>
      </c>
      <c r="C19" s="46"/>
      <c r="D19" s="47"/>
      <c r="E19" s="195"/>
      <c r="F19" s="196"/>
      <c r="G19" s="195"/>
      <c r="H19" s="196"/>
      <c r="I19" s="195">
        <v>0</v>
      </c>
      <c r="J19" s="197"/>
    </row>
    <row r="20" spans="1:10" ht="23.25" customHeight="1" x14ac:dyDescent="0.2">
      <c r="A20" s="121" t="s">
        <v>59</v>
      </c>
      <c r="B20" s="27" t="s">
        <v>30</v>
      </c>
      <c r="C20" s="46"/>
      <c r="D20" s="47"/>
      <c r="E20" s="195"/>
      <c r="F20" s="196"/>
      <c r="G20" s="195"/>
      <c r="H20" s="196"/>
      <c r="I20" s="195">
        <v>0</v>
      </c>
      <c r="J20" s="197"/>
    </row>
    <row r="21" spans="1:10" ht="23.25" customHeight="1" x14ac:dyDescent="0.2">
      <c r="A21" s="2"/>
      <c r="B21" s="37" t="s">
        <v>31</v>
      </c>
      <c r="C21" s="48"/>
      <c r="D21" s="49"/>
      <c r="E21" s="198"/>
      <c r="F21" s="224"/>
      <c r="G21" s="198"/>
      <c r="H21" s="224"/>
      <c r="I21" s="198">
        <f>SUM(I16:J20)</f>
        <v>187899</v>
      </c>
      <c r="J21" s="199"/>
    </row>
    <row r="22" spans="1:10" ht="33" customHeight="1" x14ac:dyDescent="0.2">
      <c r="A22" s="2"/>
      <c r="B22" s="31" t="s">
        <v>35</v>
      </c>
      <c r="C22" s="46"/>
      <c r="D22" s="47"/>
      <c r="E22" s="50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46"/>
      <c r="D23" s="47"/>
      <c r="E23" s="51">
        <v>15</v>
      </c>
      <c r="F23" s="28" t="s">
        <v>0</v>
      </c>
      <c r="G23" s="193">
        <v>0</v>
      </c>
      <c r="H23" s="194"/>
      <c r="I23" s="194"/>
      <c r="J23" s="29" t="str">
        <f t="shared" ref="J23:J28" si="0">Mena</f>
        <v>CZK</v>
      </c>
    </row>
    <row r="24" spans="1:10" ht="23.25" customHeight="1" x14ac:dyDescent="0.2">
      <c r="A24" s="2"/>
      <c r="B24" s="27" t="s">
        <v>14</v>
      </c>
      <c r="C24" s="46"/>
      <c r="D24" s="47"/>
      <c r="E24" s="51">
        <f>SazbaDPH1</f>
        <v>15</v>
      </c>
      <c r="F24" s="28" t="s">
        <v>0</v>
      </c>
      <c r="G24" s="191">
        <v>0</v>
      </c>
      <c r="H24" s="192"/>
      <c r="I24" s="192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46"/>
      <c r="D25" s="47"/>
      <c r="E25" s="51">
        <v>21</v>
      </c>
      <c r="F25" s="28" t="s">
        <v>0</v>
      </c>
      <c r="G25" s="193">
        <v>187899</v>
      </c>
      <c r="H25" s="194"/>
      <c r="I25" s="194"/>
      <c r="J25" s="29" t="str">
        <f t="shared" si="0"/>
        <v>CZK</v>
      </c>
    </row>
    <row r="26" spans="1:10" ht="23.25" customHeight="1" x14ac:dyDescent="0.2">
      <c r="A26" s="2"/>
      <c r="B26" s="23" t="s">
        <v>16</v>
      </c>
      <c r="C26" s="52"/>
      <c r="D26" s="41"/>
      <c r="E26" s="53">
        <f>SazbaDPH2</f>
        <v>21</v>
      </c>
      <c r="F26" s="21" t="s">
        <v>0</v>
      </c>
      <c r="G26" s="212">
        <v>39458.79</v>
      </c>
      <c r="H26" s="213"/>
      <c r="I26" s="213"/>
      <c r="J26" s="26" t="str">
        <f t="shared" si="0"/>
        <v>CZK</v>
      </c>
    </row>
    <row r="27" spans="1:10" ht="23.25" customHeight="1" thickBot="1" x14ac:dyDescent="0.25">
      <c r="A27" s="2"/>
      <c r="B27" s="22" t="s">
        <v>5</v>
      </c>
      <c r="C27" s="54"/>
      <c r="D27" s="55"/>
      <c r="E27" s="54"/>
      <c r="F27" s="14"/>
      <c r="G27" s="214">
        <v>0</v>
      </c>
      <c r="H27" s="214"/>
      <c r="I27" s="214"/>
      <c r="J27" s="30" t="str">
        <f t="shared" si="0"/>
        <v>CZK</v>
      </c>
    </row>
    <row r="28" spans="1:10" ht="27.75" hidden="1" customHeight="1" thickBot="1" x14ac:dyDescent="0.25">
      <c r="A28" s="2"/>
      <c r="B28" s="94" t="s">
        <v>25</v>
      </c>
      <c r="C28" s="95"/>
      <c r="D28" s="95"/>
      <c r="E28" s="96"/>
      <c r="F28" s="97"/>
      <c r="G28" s="200">
        <v>187899</v>
      </c>
      <c r="H28" s="201"/>
      <c r="I28" s="201"/>
      <c r="J28" s="98" t="str">
        <f t="shared" si="0"/>
        <v>CZK</v>
      </c>
    </row>
    <row r="29" spans="1:10" ht="27.75" customHeight="1" thickBot="1" x14ac:dyDescent="0.25">
      <c r="A29" s="2"/>
      <c r="B29" s="94" t="s">
        <v>37</v>
      </c>
      <c r="C29" s="99"/>
      <c r="D29" s="99"/>
      <c r="E29" s="99"/>
      <c r="F29" s="100"/>
      <c r="G29" s="200">
        <v>227357.79</v>
      </c>
      <c r="H29" s="200"/>
      <c r="I29" s="200"/>
      <c r="J29" s="101" t="s">
        <v>53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56" t="s">
        <v>12</v>
      </c>
      <c r="D32" s="57"/>
      <c r="E32" s="57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8"/>
      <c r="D34" s="202"/>
      <c r="E34" s="203"/>
      <c r="G34" s="204"/>
      <c r="H34" s="205"/>
      <c r="I34" s="205"/>
      <c r="J34" s="18"/>
    </row>
    <row r="35" spans="1:10" ht="12.75" customHeight="1" x14ac:dyDescent="0.2">
      <c r="A35" s="2"/>
      <c r="B35" s="2"/>
      <c r="D35" s="190" t="s">
        <v>2</v>
      </c>
      <c r="E35" s="190"/>
      <c r="H35" s="9" t="s">
        <v>3</v>
      </c>
      <c r="J35" s="8"/>
    </row>
    <row r="36" spans="1:10" ht="13.5" customHeight="1" thickBot="1" x14ac:dyDescent="0.25">
      <c r="A36" s="10"/>
      <c r="B36" s="10"/>
      <c r="C36" s="59"/>
      <c r="D36" s="59"/>
      <c r="E36" s="59"/>
      <c r="F36" s="11"/>
      <c r="G36" s="11"/>
      <c r="H36" s="11"/>
      <c r="I36" s="11"/>
      <c r="J36" s="12"/>
    </row>
    <row r="37" spans="1:10" ht="27" hidden="1" customHeight="1" x14ac:dyDescent="0.2">
      <c r="B37" s="71" t="s">
        <v>17</v>
      </c>
      <c r="C37" s="72"/>
      <c r="D37" s="72"/>
      <c r="E37" s="72"/>
      <c r="F37" s="73"/>
      <c r="G37" s="73"/>
      <c r="H37" s="73"/>
      <c r="I37" s="73"/>
      <c r="J37" s="74"/>
    </row>
    <row r="38" spans="1:10" ht="25.5" hidden="1" customHeight="1" x14ac:dyDescent="0.2">
      <c r="A38" s="70" t="s">
        <v>39</v>
      </c>
      <c r="B38" s="75" t="s">
        <v>18</v>
      </c>
      <c r="C38" s="76" t="s">
        <v>6</v>
      </c>
      <c r="D38" s="76"/>
      <c r="E38" s="76"/>
      <c r="F38" s="77" t="str">
        <f>B23</f>
        <v>Základ pro sníženou DPH</v>
      </c>
      <c r="G38" s="77" t="str">
        <f>B25</f>
        <v>Základ pro základní DPH</v>
      </c>
      <c r="H38" s="78" t="s">
        <v>19</v>
      </c>
      <c r="I38" s="78" t="s">
        <v>1</v>
      </c>
      <c r="J38" s="79" t="s">
        <v>0</v>
      </c>
    </row>
    <row r="39" spans="1:10" ht="25.5" hidden="1" customHeight="1" x14ac:dyDescent="0.2">
      <c r="A39" s="70">
        <v>1</v>
      </c>
      <c r="B39" s="80" t="s">
        <v>51</v>
      </c>
      <c r="C39" s="183"/>
      <c r="D39" s="183"/>
      <c r="E39" s="183"/>
      <c r="F39" s="81">
        <v>0</v>
      </c>
      <c r="G39" s="82">
        <v>187899</v>
      </c>
      <c r="H39" s="83">
        <v>39458.79</v>
      </c>
      <c r="I39" s="83">
        <v>227357.79</v>
      </c>
      <c r="J39" s="84">
        <f>IF(CenaCelkemVypocet=0,"",I39/CenaCelkemVypocet*100)</f>
        <v>100</v>
      </c>
    </row>
    <row r="40" spans="1:10" ht="25.5" hidden="1" customHeight="1" x14ac:dyDescent="0.2">
      <c r="A40" s="70">
        <v>2</v>
      </c>
      <c r="B40" s="85" t="s">
        <v>45</v>
      </c>
      <c r="C40" s="184" t="s">
        <v>46</v>
      </c>
      <c r="D40" s="184"/>
      <c r="E40" s="184"/>
      <c r="F40" s="86">
        <v>0</v>
      </c>
      <c r="G40" s="87">
        <v>187899</v>
      </c>
      <c r="H40" s="87">
        <v>39458.79</v>
      </c>
      <c r="I40" s="87">
        <v>227357.79</v>
      </c>
      <c r="J40" s="88">
        <f>IF(CenaCelkemVypocet=0,"",I40/CenaCelkemVypocet*100)</f>
        <v>100</v>
      </c>
    </row>
    <row r="41" spans="1:10" ht="25.5" hidden="1" customHeight="1" x14ac:dyDescent="0.2">
      <c r="A41" s="70">
        <v>3</v>
      </c>
      <c r="B41" s="89" t="s">
        <v>43</v>
      </c>
      <c r="C41" s="183" t="s">
        <v>44</v>
      </c>
      <c r="D41" s="183"/>
      <c r="E41" s="183"/>
      <c r="F41" s="90">
        <v>0</v>
      </c>
      <c r="G41" s="83">
        <v>187899</v>
      </c>
      <c r="H41" s="83">
        <v>39458.79</v>
      </c>
      <c r="I41" s="83">
        <v>227357.79</v>
      </c>
      <c r="J41" s="84">
        <f>IF(CenaCelkemVypocet=0,"",I41/CenaCelkemVypocet*100)</f>
        <v>100</v>
      </c>
    </row>
    <row r="42" spans="1:10" ht="25.5" hidden="1" customHeight="1" x14ac:dyDescent="0.2">
      <c r="A42" s="70"/>
      <c r="B42" s="185" t="s">
        <v>52</v>
      </c>
      <c r="C42" s="186"/>
      <c r="D42" s="186"/>
      <c r="E42" s="187"/>
      <c r="F42" s="91">
        <f>SUMIF(A39:A41,"=1",F39:F41)</f>
        <v>0</v>
      </c>
      <c r="G42" s="92">
        <f>SUMIF(A39:A41,"=1",G39:G41)</f>
        <v>187899</v>
      </c>
      <c r="H42" s="92">
        <f>SUMIF(A39:A41,"=1",H39:H41)</f>
        <v>39458.79</v>
      </c>
      <c r="I42" s="92">
        <f>SUMIF(A39:A41,"=1",I39:I41)</f>
        <v>227357.79</v>
      </c>
      <c r="J42" s="93">
        <f>SUMIF(A39:A41,"=1",J39:J41)</f>
        <v>100</v>
      </c>
    </row>
    <row r="46" spans="1:10" ht="15.75" x14ac:dyDescent="0.25">
      <c r="B46" s="102" t="s">
        <v>54</v>
      </c>
    </row>
    <row r="48" spans="1:10" ht="25.5" customHeight="1" x14ac:dyDescent="0.2">
      <c r="A48" s="104"/>
      <c r="B48" s="107" t="s">
        <v>18</v>
      </c>
      <c r="C48" s="107" t="s">
        <v>6</v>
      </c>
      <c r="D48" s="108"/>
      <c r="E48" s="108"/>
      <c r="F48" s="109" t="s">
        <v>55</v>
      </c>
      <c r="G48" s="109"/>
      <c r="H48" s="109"/>
      <c r="I48" s="109" t="s">
        <v>31</v>
      </c>
      <c r="J48" s="109" t="s">
        <v>0</v>
      </c>
    </row>
    <row r="49" spans="1:10" ht="36.75" customHeight="1" x14ac:dyDescent="0.2">
      <c r="A49" s="105"/>
      <c r="B49" s="110" t="s">
        <v>56</v>
      </c>
      <c r="C49" s="188" t="s">
        <v>57</v>
      </c>
      <c r="D49" s="189"/>
      <c r="E49" s="189"/>
      <c r="F49" s="119" t="s">
        <v>28</v>
      </c>
      <c r="G49" s="111"/>
      <c r="H49" s="111"/>
      <c r="I49" s="111">
        <v>187899</v>
      </c>
      <c r="J49" s="116">
        <f>IF(I50=0,"",I49/I50*100)</f>
        <v>100</v>
      </c>
    </row>
    <row r="50" spans="1:10" ht="25.5" customHeight="1" x14ac:dyDescent="0.2">
      <c r="A50" s="106"/>
      <c r="B50" s="112" t="s">
        <v>1</v>
      </c>
      <c r="C50" s="113"/>
      <c r="D50" s="114"/>
      <c r="E50" s="114"/>
      <c r="F50" s="120"/>
      <c r="G50" s="115"/>
      <c r="H50" s="115"/>
      <c r="I50" s="115">
        <f>I49</f>
        <v>187899</v>
      </c>
      <c r="J50" s="117">
        <f>J49</f>
        <v>100</v>
      </c>
    </row>
    <row r="51" spans="1:10" x14ac:dyDescent="0.2">
      <c r="F51" s="69"/>
      <c r="G51" s="69"/>
      <c r="H51" s="69"/>
      <c r="I51" s="69"/>
      <c r="J51" s="118"/>
    </row>
    <row r="52" spans="1:10" x14ac:dyDescent="0.2">
      <c r="F52" s="69"/>
      <c r="G52" s="69"/>
      <c r="H52" s="69"/>
      <c r="I52" s="69"/>
      <c r="J52" s="118"/>
    </row>
    <row r="53" spans="1:10" x14ac:dyDescent="0.2">
      <c r="F53" s="69"/>
      <c r="G53" s="69"/>
      <c r="H53" s="69"/>
      <c r="I53" s="69"/>
      <c r="J53" s="11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  <mergeCell ref="E17:F17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D12:G12"/>
    <mergeCell ref="E13:G13"/>
    <mergeCell ref="D5:G5"/>
    <mergeCell ref="D6:G6"/>
    <mergeCell ref="E7:G7"/>
    <mergeCell ref="D11:G1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5" t="s">
        <v>7</v>
      </c>
      <c r="B1" s="225"/>
      <c r="C1" s="226"/>
      <c r="D1" s="225"/>
      <c r="E1" s="225"/>
      <c r="F1" s="225"/>
      <c r="G1" s="225"/>
    </row>
    <row r="2" spans="1:7" ht="24.95" customHeight="1" x14ac:dyDescent="0.2">
      <c r="A2" s="39" t="s">
        <v>8</v>
      </c>
      <c r="B2" s="38"/>
      <c r="C2" s="227"/>
      <c r="D2" s="227"/>
      <c r="E2" s="227"/>
      <c r="F2" s="227"/>
      <c r="G2" s="228"/>
    </row>
    <row r="3" spans="1:7" ht="24.95" customHeight="1" x14ac:dyDescent="0.2">
      <c r="A3" s="39" t="s">
        <v>9</v>
      </c>
      <c r="B3" s="38"/>
      <c r="C3" s="227"/>
      <c r="D3" s="227"/>
      <c r="E3" s="227"/>
      <c r="F3" s="227"/>
      <c r="G3" s="228"/>
    </row>
    <row r="4" spans="1:7" ht="24.95" customHeight="1" x14ac:dyDescent="0.2">
      <c r="A4" s="39" t="s">
        <v>10</v>
      </c>
      <c r="B4" s="38"/>
      <c r="C4" s="227"/>
      <c r="D4" s="227"/>
      <c r="E4" s="227"/>
      <c r="F4" s="227"/>
      <c r="G4" s="22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B94D-9027-401F-A571-3A1499198A0D}">
  <sheetPr>
    <outlinePr summaryBelow="0"/>
  </sheetPr>
  <dimension ref="A1:BH5000"/>
  <sheetViews>
    <sheetView tabSelected="1" workbookViewId="0">
      <pane xSplit="1" topLeftCell="B1" activePane="topRight" state="frozen"/>
      <selection activeCell="A8" sqref="A8"/>
      <selection pane="topRight" activeCell="C4" sqref="C4:G4"/>
    </sheetView>
  </sheetViews>
  <sheetFormatPr defaultRowHeight="12.75" x14ac:dyDescent="0.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9" t="s">
        <v>7</v>
      </c>
      <c r="B1" s="229"/>
      <c r="C1" s="229"/>
      <c r="D1" s="229"/>
      <c r="E1" s="229"/>
      <c r="F1" s="229"/>
      <c r="G1" s="229"/>
      <c r="AG1" t="s">
        <v>60</v>
      </c>
    </row>
    <row r="2" spans="1:60" ht="24.95" customHeight="1" x14ac:dyDescent="0.2">
      <c r="A2" s="122" t="s">
        <v>8</v>
      </c>
      <c r="B2" s="38" t="s">
        <v>49</v>
      </c>
      <c r="C2" s="230" t="s">
        <v>50</v>
      </c>
      <c r="D2" s="231"/>
      <c r="E2" s="231"/>
      <c r="F2" s="231"/>
      <c r="G2" s="232"/>
      <c r="AG2" t="s">
        <v>61</v>
      </c>
    </row>
    <row r="3" spans="1:60" ht="24.95" customHeight="1" x14ac:dyDescent="0.2">
      <c r="A3" s="122" t="s">
        <v>9</v>
      </c>
      <c r="B3" s="38" t="s">
        <v>45</v>
      </c>
      <c r="C3" s="230" t="s">
        <v>151</v>
      </c>
      <c r="D3" s="231"/>
      <c r="E3" s="231"/>
      <c r="F3" s="231"/>
      <c r="G3" s="232"/>
      <c r="AC3" s="103" t="s">
        <v>61</v>
      </c>
      <c r="AG3" t="s">
        <v>62</v>
      </c>
    </row>
    <row r="4" spans="1:60" ht="24.95" customHeight="1" x14ac:dyDescent="0.2">
      <c r="A4" s="123" t="s">
        <v>10</v>
      </c>
      <c r="B4" s="124" t="s">
        <v>43</v>
      </c>
      <c r="C4" s="233" t="s">
        <v>44</v>
      </c>
      <c r="D4" s="234"/>
      <c r="E4" s="234"/>
      <c r="F4" s="234"/>
      <c r="G4" s="235"/>
      <c r="AG4" t="s">
        <v>63</v>
      </c>
    </row>
    <row r="5" spans="1:60" x14ac:dyDescent="0.2">
      <c r="D5" s="9"/>
    </row>
    <row r="6" spans="1:60" ht="38.25" x14ac:dyDescent="0.2">
      <c r="A6" s="126" t="s">
        <v>64</v>
      </c>
      <c r="B6" s="128" t="s">
        <v>65</v>
      </c>
      <c r="C6" s="128" t="s">
        <v>66</v>
      </c>
      <c r="D6" s="127" t="s">
        <v>67</v>
      </c>
      <c r="E6" s="126" t="s">
        <v>68</v>
      </c>
      <c r="F6" s="125" t="s">
        <v>69</v>
      </c>
      <c r="G6" s="126" t="s">
        <v>31</v>
      </c>
      <c r="H6" s="129" t="s">
        <v>32</v>
      </c>
      <c r="I6" s="129" t="s">
        <v>70</v>
      </c>
      <c r="J6" s="129" t="s">
        <v>33</v>
      </c>
      <c r="K6" s="129" t="s">
        <v>71</v>
      </c>
      <c r="L6" s="129" t="s">
        <v>72</v>
      </c>
      <c r="M6" s="129" t="s">
        <v>73</v>
      </c>
      <c r="N6" s="129" t="s">
        <v>74</v>
      </c>
      <c r="O6" s="129" t="s">
        <v>75</v>
      </c>
      <c r="P6" s="129" t="s">
        <v>76</v>
      </c>
      <c r="Q6" s="129" t="s">
        <v>77</v>
      </c>
      <c r="R6" s="129" t="s">
        <v>78</v>
      </c>
      <c r="S6" s="129" t="s">
        <v>79</v>
      </c>
      <c r="T6" s="129" t="s">
        <v>80</v>
      </c>
      <c r="U6" s="129" t="s">
        <v>81</v>
      </c>
      <c r="V6" s="129" t="s">
        <v>82</v>
      </c>
      <c r="W6" s="129" t="s">
        <v>83</v>
      </c>
      <c r="X6" s="129" t="s">
        <v>84</v>
      </c>
      <c r="Y6" s="129" t="s">
        <v>85</v>
      </c>
    </row>
    <row r="7" spans="1:60" hidden="1" x14ac:dyDescent="0.2">
      <c r="A7" s="3"/>
      <c r="B7" s="4"/>
      <c r="C7" s="4"/>
      <c r="D7" s="6"/>
      <c r="E7" s="131"/>
      <c r="F7" s="132"/>
      <c r="G7" s="132"/>
      <c r="H7" s="132"/>
      <c r="I7" s="132"/>
      <c r="J7" s="132"/>
      <c r="K7" s="132"/>
      <c r="L7" s="132"/>
      <c r="M7" s="132"/>
      <c r="N7" s="131"/>
      <c r="O7" s="131"/>
      <c r="P7" s="131"/>
      <c r="Q7" s="131"/>
      <c r="R7" s="132"/>
      <c r="S7" s="132"/>
      <c r="T7" s="132"/>
      <c r="U7" s="132"/>
      <c r="V7" s="132"/>
      <c r="W7" s="132"/>
      <c r="X7" s="132"/>
      <c r="Y7" s="132"/>
    </row>
    <row r="8" spans="1:60" x14ac:dyDescent="0.2">
      <c r="A8" s="137" t="s">
        <v>86</v>
      </c>
      <c r="B8" s="138" t="s">
        <v>56</v>
      </c>
      <c r="C8" s="155" t="s">
        <v>57</v>
      </c>
      <c r="D8" s="139"/>
      <c r="E8" s="140"/>
      <c r="F8" s="141"/>
      <c r="G8" s="142">
        <v>187899</v>
      </c>
      <c r="H8" s="136"/>
      <c r="I8" s="136">
        <v>0</v>
      </c>
      <c r="J8" s="136"/>
      <c r="K8" s="136">
        <v>187899</v>
      </c>
      <c r="L8" s="136"/>
      <c r="M8" s="136"/>
      <c r="N8" s="135"/>
      <c r="O8" s="135"/>
      <c r="P8" s="135"/>
      <c r="Q8" s="135"/>
      <c r="R8" s="136"/>
      <c r="S8" s="136"/>
      <c r="T8" s="136"/>
      <c r="U8" s="136"/>
      <c r="V8" s="136"/>
      <c r="W8" s="136"/>
      <c r="X8" s="136"/>
      <c r="Y8" s="136"/>
      <c r="AG8" t="s">
        <v>87</v>
      </c>
    </row>
    <row r="9" spans="1:60" x14ac:dyDescent="0.2">
      <c r="A9" s="149">
        <v>1</v>
      </c>
      <c r="B9" s="150" t="s">
        <v>88</v>
      </c>
      <c r="C9" s="156" t="s">
        <v>89</v>
      </c>
      <c r="D9" s="151" t="s">
        <v>90</v>
      </c>
      <c r="E9" s="152">
        <v>1</v>
      </c>
      <c r="F9" s="153">
        <v>18460</v>
      </c>
      <c r="G9" s="154">
        <v>18460</v>
      </c>
      <c r="H9" s="134">
        <v>0</v>
      </c>
      <c r="I9" s="134">
        <v>0</v>
      </c>
      <c r="J9" s="134">
        <v>18460</v>
      </c>
      <c r="K9" s="134">
        <v>18460</v>
      </c>
      <c r="L9" s="134">
        <v>21</v>
      </c>
      <c r="M9" s="134">
        <v>22336.6</v>
      </c>
      <c r="N9" s="133">
        <v>0</v>
      </c>
      <c r="O9" s="133">
        <v>0</v>
      </c>
      <c r="P9" s="133">
        <v>0</v>
      </c>
      <c r="Q9" s="133">
        <v>0</v>
      </c>
      <c r="R9" s="134"/>
      <c r="S9" s="134" t="s">
        <v>91</v>
      </c>
      <c r="T9" s="134" t="s">
        <v>92</v>
      </c>
      <c r="U9" s="134">
        <v>0</v>
      </c>
      <c r="V9" s="134">
        <v>0</v>
      </c>
      <c r="W9" s="134"/>
      <c r="X9" s="134" t="s">
        <v>93</v>
      </c>
      <c r="Y9" s="134" t="s">
        <v>94</v>
      </c>
      <c r="Z9" s="130"/>
      <c r="AA9" s="130"/>
      <c r="AB9" s="130"/>
      <c r="AC9" s="130"/>
      <c r="AD9" s="130"/>
      <c r="AE9" s="130"/>
      <c r="AF9" s="130"/>
      <c r="AG9" s="130" t="s">
        <v>95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x14ac:dyDescent="0.2">
      <c r="A10" s="149">
        <v>2</v>
      </c>
      <c r="B10" s="150" t="s">
        <v>96</v>
      </c>
      <c r="C10" s="156" t="s">
        <v>97</v>
      </c>
      <c r="D10" s="151" t="s">
        <v>90</v>
      </c>
      <c r="E10" s="152">
        <v>1</v>
      </c>
      <c r="F10" s="153">
        <v>35040</v>
      </c>
      <c r="G10" s="154">
        <v>35040</v>
      </c>
      <c r="H10" s="134">
        <v>0</v>
      </c>
      <c r="I10" s="134">
        <v>0</v>
      </c>
      <c r="J10" s="134">
        <v>35040</v>
      </c>
      <c r="K10" s="134">
        <v>35040</v>
      </c>
      <c r="L10" s="134">
        <v>21</v>
      </c>
      <c r="M10" s="134">
        <v>42398.400000000001</v>
      </c>
      <c r="N10" s="133">
        <v>0</v>
      </c>
      <c r="O10" s="133">
        <v>0</v>
      </c>
      <c r="P10" s="133">
        <v>0</v>
      </c>
      <c r="Q10" s="133">
        <v>0</v>
      </c>
      <c r="R10" s="134"/>
      <c r="S10" s="134" t="s">
        <v>91</v>
      </c>
      <c r="T10" s="134" t="s">
        <v>92</v>
      </c>
      <c r="U10" s="134">
        <v>0</v>
      </c>
      <c r="V10" s="134">
        <v>0</v>
      </c>
      <c r="W10" s="134"/>
      <c r="X10" s="134" t="s">
        <v>93</v>
      </c>
      <c r="Y10" s="134" t="s">
        <v>94</v>
      </c>
      <c r="Z10" s="130"/>
      <c r="AA10" s="130"/>
      <c r="AB10" s="130"/>
      <c r="AC10" s="130"/>
      <c r="AD10" s="130"/>
      <c r="AE10" s="130"/>
      <c r="AF10" s="130"/>
      <c r="AG10" s="130" t="s">
        <v>95</v>
      </c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x14ac:dyDescent="0.2">
      <c r="A11" s="149">
        <v>3</v>
      </c>
      <c r="B11" s="150" t="s">
        <v>98</v>
      </c>
      <c r="C11" s="156" t="s">
        <v>99</v>
      </c>
      <c r="D11" s="151" t="s">
        <v>90</v>
      </c>
      <c r="E11" s="152">
        <v>3</v>
      </c>
      <c r="F11" s="153">
        <v>8913</v>
      </c>
      <c r="G11" s="154">
        <v>26739</v>
      </c>
      <c r="H11" s="134">
        <v>0</v>
      </c>
      <c r="I11" s="134">
        <v>0</v>
      </c>
      <c r="J11" s="134">
        <v>8913</v>
      </c>
      <c r="K11" s="134">
        <v>26739</v>
      </c>
      <c r="L11" s="134">
        <v>21</v>
      </c>
      <c r="M11" s="134">
        <v>32354.19</v>
      </c>
      <c r="N11" s="133">
        <v>0</v>
      </c>
      <c r="O11" s="133">
        <v>0</v>
      </c>
      <c r="P11" s="133">
        <v>0</v>
      </c>
      <c r="Q11" s="133">
        <v>0</v>
      </c>
      <c r="R11" s="134"/>
      <c r="S11" s="134" t="s">
        <v>91</v>
      </c>
      <c r="T11" s="134" t="s">
        <v>92</v>
      </c>
      <c r="U11" s="134">
        <v>0</v>
      </c>
      <c r="V11" s="134">
        <v>0</v>
      </c>
      <c r="W11" s="134"/>
      <c r="X11" s="134" t="s">
        <v>93</v>
      </c>
      <c r="Y11" s="134" t="s">
        <v>94</v>
      </c>
      <c r="Z11" s="130"/>
      <c r="AA11" s="130"/>
      <c r="AB11" s="130"/>
      <c r="AC11" s="130"/>
      <c r="AD11" s="130"/>
      <c r="AE11" s="130"/>
      <c r="AF11" s="130"/>
      <c r="AG11" s="130" t="s">
        <v>95</v>
      </c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x14ac:dyDescent="0.2">
      <c r="A12" s="149">
        <v>4</v>
      </c>
      <c r="B12" s="150" t="s">
        <v>100</v>
      </c>
      <c r="C12" s="156" t="s">
        <v>101</v>
      </c>
      <c r="D12" s="151" t="s">
        <v>90</v>
      </c>
      <c r="E12" s="152">
        <v>1</v>
      </c>
      <c r="F12" s="153">
        <v>1029</v>
      </c>
      <c r="G12" s="154">
        <v>1029</v>
      </c>
      <c r="H12" s="134">
        <v>0</v>
      </c>
      <c r="I12" s="134">
        <v>0</v>
      </c>
      <c r="J12" s="134">
        <v>1029</v>
      </c>
      <c r="K12" s="134">
        <v>1029</v>
      </c>
      <c r="L12" s="134">
        <v>21</v>
      </c>
      <c r="M12" s="134">
        <v>1245.0899999999999</v>
      </c>
      <c r="N12" s="133">
        <v>0</v>
      </c>
      <c r="O12" s="133">
        <v>0</v>
      </c>
      <c r="P12" s="133">
        <v>0</v>
      </c>
      <c r="Q12" s="133">
        <v>0</v>
      </c>
      <c r="R12" s="134"/>
      <c r="S12" s="134" t="s">
        <v>91</v>
      </c>
      <c r="T12" s="134" t="s">
        <v>92</v>
      </c>
      <c r="U12" s="134">
        <v>0</v>
      </c>
      <c r="V12" s="134">
        <v>0</v>
      </c>
      <c r="W12" s="134"/>
      <c r="X12" s="134" t="s">
        <v>93</v>
      </c>
      <c r="Y12" s="134" t="s">
        <v>94</v>
      </c>
      <c r="Z12" s="130"/>
      <c r="AA12" s="130"/>
      <c r="AB12" s="130"/>
      <c r="AC12" s="130"/>
      <c r="AD12" s="130"/>
      <c r="AE12" s="130"/>
      <c r="AF12" s="130"/>
      <c r="AG12" s="130" t="s">
        <v>95</v>
      </c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x14ac:dyDescent="0.2">
      <c r="A13" s="149">
        <v>5</v>
      </c>
      <c r="B13" s="150" t="s">
        <v>45</v>
      </c>
      <c r="C13" s="156" t="s">
        <v>102</v>
      </c>
      <c r="D13" s="151" t="s">
        <v>90</v>
      </c>
      <c r="E13" s="152">
        <v>2</v>
      </c>
      <c r="F13" s="153">
        <v>293</v>
      </c>
      <c r="G13" s="154">
        <v>586</v>
      </c>
      <c r="H13" s="134">
        <v>0</v>
      </c>
      <c r="I13" s="134">
        <v>0</v>
      </c>
      <c r="J13" s="134">
        <v>293</v>
      </c>
      <c r="K13" s="134">
        <v>586</v>
      </c>
      <c r="L13" s="134">
        <v>21</v>
      </c>
      <c r="M13" s="134">
        <v>709.06</v>
      </c>
      <c r="N13" s="133">
        <v>0</v>
      </c>
      <c r="O13" s="133">
        <v>0</v>
      </c>
      <c r="P13" s="133">
        <v>0</v>
      </c>
      <c r="Q13" s="133">
        <v>0</v>
      </c>
      <c r="R13" s="134"/>
      <c r="S13" s="134" t="s">
        <v>91</v>
      </c>
      <c r="T13" s="134" t="s">
        <v>92</v>
      </c>
      <c r="U13" s="134">
        <v>0</v>
      </c>
      <c r="V13" s="134">
        <v>0</v>
      </c>
      <c r="W13" s="134"/>
      <c r="X13" s="134" t="s">
        <v>93</v>
      </c>
      <c r="Y13" s="134" t="s">
        <v>94</v>
      </c>
      <c r="Z13" s="130"/>
      <c r="AA13" s="130"/>
      <c r="AB13" s="130"/>
      <c r="AC13" s="130"/>
      <c r="AD13" s="130"/>
      <c r="AE13" s="130"/>
      <c r="AF13" s="130"/>
      <c r="AG13" s="130" t="s">
        <v>95</v>
      </c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ht="22.5" x14ac:dyDescent="0.2">
      <c r="A14" s="149">
        <v>6</v>
      </c>
      <c r="B14" s="150" t="s">
        <v>103</v>
      </c>
      <c r="C14" s="156" t="s">
        <v>104</v>
      </c>
      <c r="D14" s="151" t="s">
        <v>90</v>
      </c>
      <c r="E14" s="152">
        <v>1</v>
      </c>
      <c r="F14" s="153">
        <v>21944</v>
      </c>
      <c r="G14" s="154">
        <v>21944</v>
      </c>
      <c r="H14" s="134">
        <v>0</v>
      </c>
      <c r="I14" s="134">
        <v>0</v>
      </c>
      <c r="J14" s="134">
        <v>21944</v>
      </c>
      <c r="K14" s="134">
        <v>21944</v>
      </c>
      <c r="L14" s="134">
        <v>21</v>
      </c>
      <c r="M14" s="134">
        <v>26552.239999999998</v>
      </c>
      <c r="N14" s="133">
        <v>0</v>
      </c>
      <c r="O14" s="133">
        <v>0</v>
      </c>
      <c r="P14" s="133">
        <v>0</v>
      </c>
      <c r="Q14" s="133">
        <v>0</v>
      </c>
      <c r="R14" s="134"/>
      <c r="S14" s="134" t="s">
        <v>91</v>
      </c>
      <c r="T14" s="134" t="s">
        <v>92</v>
      </c>
      <c r="U14" s="134">
        <v>0</v>
      </c>
      <c r="V14" s="134">
        <v>0</v>
      </c>
      <c r="W14" s="134"/>
      <c r="X14" s="134" t="s">
        <v>93</v>
      </c>
      <c r="Y14" s="134" t="s">
        <v>94</v>
      </c>
      <c r="Z14" s="130"/>
      <c r="AA14" s="130"/>
      <c r="AB14" s="130"/>
      <c r="AC14" s="130"/>
      <c r="AD14" s="130"/>
      <c r="AE14" s="130"/>
      <c r="AF14" s="130"/>
      <c r="AG14" s="130" t="s">
        <v>95</v>
      </c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ht="22.5" x14ac:dyDescent="0.2">
      <c r="A15" s="149">
        <v>7</v>
      </c>
      <c r="B15" s="150" t="s">
        <v>105</v>
      </c>
      <c r="C15" s="156" t="s">
        <v>106</v>
      </c>
      <c r="D15" s="151" t="s">
        <v>90</v>
      </c>
      <c r="E15" s="152">
        <v>2</v>
      </c>
      <c r="F15" s="153">
        <v>865</v>
      </c>
      <c r="G15" s="154">
        <v>1730</v>
      </c>
      <c r="H15" s="134">
        <v>0</v>
      </c>
      <c r="I15" s="134">
        <v>0</v>
      </c>
      <c r="J15" s="134">
        <v>865</v>
      </c>
      <c r="K15" s="134">
        <v>1730</v>
      </c>
      <c r="L15" s="134">
        <v>21</v>
      </c>
      <c r="M15" s="134">
        <v>2093.2999999999997</v>
      </c>
      <c r="N15" s="133">
        <v>0</v>
      </c>
      <c r="O15" s="133">
        <v>0</v>
      </c>
      <c r="P15" s="133">
        <v>0</v>
      </c>
      <c r="Q15" s="133">
        <v>0</v>
      </c>
      <c r="R15" s="134"/>
      <c r="S15" s="134" t="s">
        <v>91</v>
      </c>
      <c r="T15" s="134" t="s">
        <v>92</v>
      </c>
      <c r="U15" s="134">
        <v>0</v>
      </c>
      <c r="V15" s="134">
        <v>0</v>
      </c>
      <c r="W15" s="134"/>
      <c r="X15" s="134" t="s">
        <v>93</v>
      </c>
      <c r="Y15" s="134" t="s">
        <v>94</v>
      </c>
      <c r="Z15" s="130"/>
      <c r="AA15" s="130"/>
      <c r="AB15" s="130"/>
      <c r="AC15" s="130"/>
      <c r="AD15" s="130"/>
      <c r="AE15" s="130"/>
      <c r="AF15" s="130"/>
      <c r="AG15" s="130" t="s">
        <v>95</v>
      </c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</row>
    <row r="16" spans="1:60" ht="22.5" x14ac:dyDescent="0.2">
      <c r="A16" s="149">
        <v>8</v>
      </c>
      <c r="B16" s="150" t="s">
        <v>107</v>
      </c>
      <c r="C16" s="156" t="s">
        <v>108</v>
      </c>
      <c r="D16" s="151" t="s">
        <v>90</v>
      </c>
      <c r="E16" s="152">
        <v>1</v>
      </c>
      <c r="F16" s="153">
        <v>3069</v>
      </c>
      <c r="G16" s="154">
        <v>3069</v>
      </c>
      <c r="H16" s="134">
        <v>0</v>
      </c>
      <c r="I16" s="134">
        <v>0</v>
      </c>
      <c r="J16" s="134">
        <v>3069</v>
      </c>
      <c r="K16" s="134">
        <v>3069</v>
      </c>
      <c r="L16" s="134">
        <v>21</v>
      </c>
      <c r="M16" s="134">
        <v>3713.49</v>
      </c>
      <c r="N16" s="133">
        <v>0</v>
      </c>
      <c r="O16" s="133">
        <v>0</v>
      </c>
      <c r="P16" s="133">
        <v>0</v>
      </c>
      <c r="Q16" s="133">
        <v>0</v>
      </c>
      <c r="R16" s="134"/>
      <c r="S16" s="134" t="s">
        <v>91</v>
      </c>
      <c r="T16" s="134" t="s">
        <v>92</v>
      </c>
      <c r="U16" s="134">
        <v>0</v>
      </c>
      <c r="V16" s="134">
        <v>0</v>
      </c>
      <c r="W16" s="134"/>
      <c r="X16" s="134" t="s">
        <v>93</v>
      </c>
      <c r="Y16" s="134" t="s">
        <v>94</v>
      </c>
      <c r="Z16" s="130"/>
      <c r="AA16" s="130"/>
      <c r="AB16" s="130"/>
      <c r="AC16" s="130"/>
      <c r="AD16" s="130"/>
      <c r="AE16" s="130"/>
      <c r="AF16" s="130"/>
      <c r="AG16" s="130" t="s">
        <v>95</v>
      </c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ht="22.5" x14ac:dyDescent="0.2">
      <c r="A17" s="149">
        <v>9</v>
      </c>
      <c r="B17" s="150" t="s">
        <v>109</v>
      </c>
      <c r="C17" s="156" t="s">
        <v>110</v>
      </c>
      <c r="D17" s="151" t="s">
        <v>90</v>
      </c>
      <c r="E17" s="152">
        <v>2</v>
      </c>
      <c r="F17" s="153">
        <v>327</v>
      </c>
      <c r="G17" s="154">
        <v>654</v>
      </c>
      <c r="H17" s="134">
        <v>0</v>
      </c>
      <c r="I17" s="134">
        <v>0</v>
      </c>
      <c r="J17" s="134">
        <v>327</v>
      </c>
      <c r="K17" s="134">
        <v>654</v>
      </c>
      <c r="L17" s="134">
        <v>21</v>
      </c>
      <c r="M17" s="134">
        <v>791.34</v>
      </c>
      <c r="N17" s="133">
        <v>0</v>
      </c>
      <c r="O17" s="133">
        <v>0</v>
      </c>
      <c r="P17" s="133">
        <v>0</v>
      </c>
      <c r="Q17" s="133">
        <v>0</v>
      </c>
      <c r="R17" s="134"/>
      <c r="S17" s="134" t="s">
        <v>91</v>
      </c>
      <c r="T17" s="134" t="s">
        <v>92</v>
      </c>
      <c r="U17" s="134">
        <v>0</v>
      </c>
      <c r="V17" s="134">
        <v>0</v>
      </c>
      <c r="W17" s="134"/>
      <c r="X17" s="134" t="s">
        <v>93</v>
      </c>
      <c r="Y17" s="134" t="s">
        <v>94</v>
      </c>
      <c r="Z17" s="130"/>
      <c r="AA17" s="130"/>
      <c r="AB17" s="130"/>
      <c r="AC17" s="130"/>
      <c r="AD17" s="130"/>
      <c r="AE17" s="130"/>
      <c r="AF17" s="130"/>
      <c r="AG17" s="130" t="s">
        <v>95</v>
      </c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</row>
    <row r="18" spans="1:60" x14ac:dyDescent="0.2">
      <c r="A18" s="149">
        <v>10</v>
      </c>
      <c r="B18" s="150" t="s">
        <v>111</v>
      </c>
      <c r="C18" s="156" t="s">
        <v>112</v>
      </c>
      <c r="D18" s="151" t="s">
        <v>90</v>
      </c>
      <c r="E18" s="152">
        <v>12</v>
      </c>
      <c r="F18" s="153">
        <v>64</v>
      </c>
      <c r="G18" s="154">
        <v>768</v>
      </c>
      <c r="H18" s="134">
        <v>0</v>
      </c>
      <c r="I18" s="134">
        <v>0</v>
      </c>
      <c r="J18" s="134">
        <v>64</v>
      </c>
      <c r="K18" s="134">
        <v>768</v>
      </c>
      <c r="L18" s="134">
        <v>21</v>
      </c>
      <c r="M18" s="134">
        <v>929.28</v>
      </c>
      <c r="N18" s="133">
        <v>0</v>
      </c>
      <c r="O18" s="133">
        <v>0</v>
      </c>
      <c r="P18" s="133">
        <v>0</v>
      </c>
      <c r="Q18" s="133">
        <v>0</v>
      </c>
      <c r="R18" s="134"/>
      <c r="S18" s="134" t="s">
        <v>91</v>
      </c>
      <c r="T18" s="134" t="s">
        <v>92</v>
      </c>
      <c r="U18" s="134">
        <v>0</v>
      </c>
      <c r="V18" s="134">
        <v>0</v>
      </c>
      <c r="W18" s="134"/>
      <c r="X18" s="134" t="s">
        <v>93</v>
      </c>
      <c r="Y18" s="134" t="s">
        <v>94</v>
      </c>
      <c r="Z18" s="130"/>
      <c r="AA18" s="130"/>
      <c r="AB18" s="130"/>
      <c r="AC18" s="130"/>
      <c r="AD18" s="130"/>
      <c r="AE18" s="130"/>
      <c r="AF18" s="130"/>
      <c r="AG18" s="130" t="s">
        <v>95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x14ac:dyDescent="0.2">
      <c r="A19" s="149">
        <v>11</v>
      </c>
      <c r="B19" s="150" t="s">
        <v>113</v>
      </c>
      <c r="C19" s="156" t="s">
        <v>114</v>
      </c>
      <c r="D19" s="151" t="s">
        <v>90</v>
      </c>
      <c r="E19" s="152">
        <v>24</v>
      </c>
      <c r="F19" s="153">
        <v>98</v>
      </c>
      <c r="G19" s="154">
        <v>2352</v>
      </c>
      <c r="H19" s="134">
        <v>0</v>
      </c>
      <c r="I19" s="134">
        <v>0</v>
      </c>
      <c r="J19" s="134">
        <v>98</v>
      </c>
      <c r="K19" s="134">
        <v>2352</v>
      </c>
      <c r="L19" s="134">
        <v>21</v>
      </c>
      <c r="M19" s="134">
        <v>2845.92</v>
      </c>
      <c r="N19" s="133">
        <v>0</v>
      </c>
      <c r="O19" s="133">
        <v>0</v>
      </c>
      <c r="P19" s="133">
        <v>0</v>
      </c>
      <c r="Q19" s="133">
        <v>0</v>
      </c>
      <c r="R19" s="134"/>
      <c r="S19" s="134" t="s">
        <v>91</v>
      </c>
      <c r="T19" s="134" t="s">
        <v>92</v>
      </c>
      <c r="U19" s="134">
        <v>0</v>
      </c>
      <c r="V19" s="134">
        <v>0</v>
      </c>
      <c r="W19" s="134"/>
      <c r="X19" s="134" t="s">
        <v>93</v>
      </c>
      <c r="Y19" s="134" t="s">
        <v>94</v>
      </c>
      <c r="Z19" s="130"/>
      <c r="AA19" s="130"/>
      <c r="AB19" s="130"/>
      <c r="AC19" s="130"/>
      <c r="AD19" s="130"/>
      <c r="AE19" s="130"/>
      <c r="AF19" s="130"/>
      <c r="AG19" s="130" t="s">
        <v>95</v>
      </c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ht="22.5" x14ac:dyDescent="0.2">
      <c r="A20" s="149">
        <v>12</v>
      </c>
      <c r="B20" s="150" t="s">
        <v>115</v>
      </c>
      <c r="C20" s="156" t="s">
        <v>116</v>
      </c>
      <c r="D20" s="151" t="s">
        <v>90</v>
      </c>
      <c r="E20" s="152">
        <v>44</v>
      </c>
      <c r="F20" s="153">
        <v>140</v>
      </c>
      <c r="G20" s="154">
        <v>6160</v>
      </c>
      <c r="H20" s="134">
        <v>0</v>
      </c>
      <c r="I20" s="134">
        <v>0</v>
      </c>
      <c r="J20" s="134">
        <v>140</v>
      </c>
      <c r="K20" s="134">
        <v>6160</v>
      </c>
      <c r="L20" s="134">
        <v>21</v>
      </c>
      <c r="M20" s="134">
        <v>7453.5999999999995</v>
      </c>
      <c r="N20" s="133">
        <v>0</v>
      </c>
      <c r="O20" s="133">
        <v>0</v>
      </c>
      <c r="P20" s="133">
        <v>0</v>
      </c>
      <c r="Q20" s="133">
        <v>0</v>
      </c>
      <c r="R20" s="134"/>
      <c r="S20" s="134" t="s">
        <v>91</v>
      </c>
      <c r="T20" s="134" t="s">
        <v>92</v>
      </c>
      <c r="U20" s="134">
        <v>0</v>
      </c>
      <c r="V20" s="134">
        <v>0</v>
      </c>
      <c r="W20" s="134"/>
      <c r="X20" s="134" t="s">
        <v>93</v>
      </c>
      <c r="Y20" s="134" t="s">
        <v>94</v>
      </c>
      <c r="Z20" s="130"/>
      <c r="AA20" s="130"/>
      <c r="AB20" s="130"/>
      <c r="AC20" s="130"/>
      <c r="AD20" s="130"/>
      <c r="AE20" s="130"/>
      <c r="AF20" s="130"/>
      <c r="AG20" s="130" t="s">
        <v>95</v>
      </c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x14ac:dyDescent="0.2">
      <c r="A21" s="149">
        <v>13</v>
      </c>
      <c r="B21" s="150" t="s">
        <v>117</v>
      </c>
      <c r="C21" s="156" t="s">
        <v>118</v>
      </c>
      <c r="D21" s="151" t="s">
        <v>90</v>
      </c>
      <c r="E21" s="152">
        <v>3</v>
      </c>
      <c r="F21" s="153">
        <v>352</v>
      </c>
      <c r="G21" s="154">
        <v>1056</v>
      </c>
      <c r="H21" s="134">
        <v>0</v>
      </c>
      <c r="I21" s="134">
        <v>0</v>
      </c>
      <c r="J21" s="134">
        <v>352</v>
      </c>
      <c r="K21" s="134">
        <v>1056</v>
      </c>
      <c r="L21" s="134">
        <v>21</v>
      </c>
      <c r="M21" s="134">
        <v>1277.76</v>
      </c>
      <c r="N21" s="133">
        <v>0</v>
      </c>
      <c r="O21" s="133">
        <v>0</v>
      </c>
      <c r="P21" s="133">
        <v>0</v>
      </c>
      <c r="Q21" s="133">
        <v>0</v>
      </c>
      <c r="R21" s="134"/>
      <c r="S21" s="134" t="s">
        <v>91</v>
      </c>
      <c r="T21" s="134" t="s">
        <v>92</v>
      </c>
      <c r="U21" s="134">
        <v>0</v>
      </c>
      <c r="V21" s="134">
        <v>0</v>
      </c>
      <c r="W21" s="134"/>
      <c r="X21" s="134" t="s">
        <v>93</v>
      </c>
      <c r="Y21" s="134" t="s">
        <v>94</v>
      </c>
      <c r="Z21" s="130"/>
      <c r="AA21" s="130"/>
      <c r="AB21" s="130"/>
      <c r="AC21" s="130"/>
      <c r="AD21" s="130"/>
      <c r="AE21" s="130"/>
      <c r="AF21" s="130"/>
      <c r="AG21" s="130" t="s">
        <v>95</v>
      </c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x14ac:dyDescent="0.2">
      <c r="A22" s="149">
        <v>14</v>
      </c>
      <c r="B22" s="150" t="s">
        <v>119</v>
      </c>
      <c r="C22" s="156" t="s">
        <v>120</v>
      </c>
      <c r="D22" s="151" t="s">
        <v>90</v>
      </c>
      <c r="E22" s="152">
        <v>3</v>
      </c>
      <c r="F22" s="153">
        <v>3265</v>
      </c>
      <c r="G22" s="154">
        <v>9795</v>
      </c>
      <c r="H22" s="134">
        <v>0</v>
      </c>
      <c r="I22" s="134">
        <v>0</v>
      </c>
      <c r="J22" s="134">
        <v>3265</v>
      </c>
      <c r="K22" s="134">
        <v>9795</v>
      </c>
      <c r="L22" s="134">
        <v>21</v>
      </c>
      <c r="M22" s="134">
        <v>11851.949999999999</v>
      </c>
      <c r="N22" s="133">
        <v>0</v>
      </c>
      <c r="O22" s="133">
        <v>0</v>
      </c>
      <c r="P22" s="133">
        <v>0</v>
      </c>
      <c r="Q22" s="133">
        <v>0</v>
      </c>
      <c r="R22" s="134"/>
      <c r="S22" s="134" t="s">
        <v>91</v>
      </c>
      <c r="T22" s="134" t="s">
        <v>92</v>
      </c>
      <c r="U22" s="134">
        <v>0</v>
      </c>
      <c r="V22" s="134">
        <v>0</v>
      </c>
      <c r="W22" s="134"/>
      <c r="X22" s="134" t="s">
        <v>93</v>
      </c>
      <c r="Y22" s="134" t="s">
        <v>94</v>
      </c>
      <c r="Z22" s="130"/>
      <c r="AA22" s="130"/>
      <c r="AB22" s="130"/>
      <c r="AC22" s="130"/>
      <c r="AD22" s="130"/>
      <c r="AE22" s="130"/>
      <c r="AF22" s="130"/>
      <c r="AG22" s="130" t="s">
        <v>95</v>
      </c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</row>
    <row r="23" spans="1:60" x14ac:dyDescent="0.2">
      <c r="A23" s="149">
        <v>15</v>
      </c>
      <c r="B23" s="150" t="s">
        <v>121</v>
      </c>
      <c r="C23" s="156" t="s">
        <v>122</v>
      </c>
      <c r="D23" s="151" t="s">
        <v>123</v>
      </c>
      <c r="E23" s="152">
        <v>100</v>
      </c>
      <c r="F23" s="153">
        <v>163</v>
      </c>
      <c r="G23" s="154">
        <v>16300</v>
      </c>
      <c r="H23" s="134">
        <v>0</v>
      </c>
      <c r="I23" s="134">
        <v>0</v>
      </c>
      <c r="J23" s="134">
        <v>163</v>
      </c>
      <c r="K23" s="134">
        <v>16300</v>
      </c>
      <c r="L23" s="134">
        <v>21</v>
      </c>
      <c r="M23" s="134">
        <v>19723</v>
      </c>
      <c r="N23" s="133">
        <v>0</v>
      </c>
      <c r="O23" s="133">
        <v>0</v>
      </c>
      <c r="P23" s="133">
        <v>0</v>
      </c>
      <c r="Q23" s="133">
        <v>0</v>
      </c>
      <c r="R23" s="134"/>
      <c r="S23" s="134" t="s">
        <v>91</v>
      </c>
      <c r="T23" s="134" t="s">
        <v>92</v>
      </c>
      <c r="U23" s="134">
        <v>0</v>
      </c>
      <c r="V23" s="134">
        <v>0</v>
      </c>
      <c r="W23" s="134"/>
      <c r="X23" s="134" t="s">
        <v>93</v>
      </c>
      <c r="Y23" s="134" t="s">
        <v>94</v>
      </c>
      <c r="Z23" s="130"/>
      <c r="AA23" s="130"/>
      <c r="AB23" s="130"/>
      <c r="AC23" s="130"/>
      <c r="AD23" s="130"/>
      <c r="AE23" s="130"/>
      <c r="AF23" s="130"/>
      <c r="AG23" s="130" t="s">
        <v>95</v>
      </c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</row>
    <row r="24" spans="1:60" x14ac:dyDescent="0.2">
      <c r="A24" s="149">
        <v>16</v>
      </c>
      <c r="B24" s="150" t="s">
        <v>124</v>
      </c>
      <c r="C24" s="156" t="s">
        <v>125</v>
      </c>
      <c r="D24" s="151" t="s">
        <v>126</v>
      </c>
      <c r="E24" s="152">
        <v>1</v>
      </c>
      <c r="F24" s="153">
        <v>15892</v>
      </c>
      <c r="G24" s="154">
        <v>15892</v>
      </c>
      <c r="H24" s="134">
        <v>0</v>
      </c>
      <c r="I24" s="134">
        <v>0</v>
      </c>
      <c r="J24" s="134">
        <v>15892</v>
      </c>
      <c r="K24" s="134">
        <v>15892</v>
      </c>
      <c r="L24" s="134">
        <v>21</v>
      </c>
      <c r="M24" s="134">
        <v>19229.32</v>
      </c>
      <c r="N24" s="133">
        <v>0</v>
      </c>
      <c r="O24" s="133">
        <v>0</v>
      </c>
      <c r="P24" s="133">
        <v>0</v>
      </c>
      <c r="Q24" s="133">
        <v>0</v>
      </c>
      <c r="R24" s="134"/>
      <c r="S24" s="134" t="s">
        <v>91</v>
      </c>
      <c r="T24" s="134" t="s">
        <v>92</v>
      </c>
      <c r="U24" s="134">
        <v>0</v>
      </c>
      <c r="V24" s="134">
        <v>0</v>
      </c>
      <c r="W24" s="134"/>
      <c r="X24" s="134" t="s">
        <v>93</v>
      </c>
      <c r="Y24" s="134" t="s">
        <v>94</v>
      </c>
      <c r="Z24" s="130"/>
      <c r="AA24" s="130"/>
      <c r="AB24" s="130"/>
      <c r="AC24" s="130"/>
      <c r="AD24" s="130"/>
      <c r="AE24" s="130"/>
      <c r="AF24" s="130"/>
      <c r="AG24" s="130" t="s">
        <v>95</v>
      </c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</row>
    <row r="25" spans="1:60" x14ac:dyDescent="0.2">
      <c r="A25" s="149">
        <v>17</v>
      </c>
      <c r="B25" s="150" t="s">
        <v>127</v>
      </c>
      <c r="C25" s="156" t="s">
        <v>128</v>
      </c>
      <c r="D25" s="151" t="s">
        <v>90</v>
      </c>
      <c r="E25" s="152">
        <v>44</v>
      </c>
      <c r="F25" s="153">
        <v>61</v>
      </c>
      <c r="G25" s="154">
        <v>2684</v>
      </c>
      <c r="H25" s="134">
        <v>0</v>
      </c>
      <c r="I25" s="134">
        <v>0</v>
      </c>
      <c r="J25" s="134">
        <v>61</v>
      </c>
      <c r="K25" s="134">
        <v>2684</v>
      </c>
      <c r="L25" s="134">
        <v>21</v>
      </c>
      <c r="M25" s="134">
        <v>3247.64</v>
      </c>
      <c r="N25" s="133">
        <v>0</v>
      </c>
      <c r="O25" s="133">
        <v>0</v>
      </c>
      <c r="P25" s="133">
        <v>0</v>
      </c>
      <c r="Q25" s="133">
        <v>0</v>
      </c>
      <c r="R25" s="134"/>
      <c r="S25" s="134" t="s">
        <v>91</v>
      </c>
      <c r="T25" s="134" t="s">
        <v>92</v>
      </c>
      <c r="U25" s="134">
        <v>0</v>
      </c>
      <c r="V25" s="134">
        <v>0</v>
      </c>
      <c r="W25" s="134"/>
      <c r="X25" s="134" t="s">
        <v>93</v>
      </c>
      <c r="Y25" s="134" t="s">
        <v>94</v>
      </c>
      <c r="Z25" s="130"/>
      <c r="AA25" s="130"/>
      <c r="AB25" s="130"/>
      <c r="AC25" s="130"/>
      <c r="AD25" s="130"/>
      <c r="AE25" s="130"/>
      <c r="AF25" s="130"/>
      <c r="AG25" s="130" t="s">
        <v>95</v>
      </c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</row>
    <row r="26" spans="1:60" x14ac:dyDescent="0.2">
      <c r="A26" s="149">
        <v>18</v>
      </c>
      <c r="B26" s="150" t="s">
        <v>129</v>
      </c>
      <c r="C26" s="156" t="s">
        <v>130</v>
      </c>
      <c r="D26" s="151" t="s">
        <v>90</v>
      </c>
      <c r="E26" s="152">
        <v>6</v>
      </c>
      <c r="F26" s="153">
        <v>82</v>
      </c>
      <c r="G26" s="154">
        <v>492</v>
      </c>
      <c r="H26" s="134">
        <v>0</v>
      </c>
      <c r="I26" s="134">
        <v>0</v>
      </c>
      <c r="J26" s="134">
        <v>82</v>
      </c>
      <c r="K26" s="134">
        <v>492</v>
      </c>
      <c r="L26" s="134">
        <v>21</v>
      </c>
      <c r="M26" s="134">
        <v>595.31999999999994</v>
      </c>
      <c r="N26" s="133">
        <v>0</v>
      </c>
      <c r="O26" s="133">
        <v>0</v>
      </c>
      <c r="P26" s="133">
        <v>0</v>
      </c>
      <c r="Q26" s="133">
        <v>0</v>
      </c>
      <c r="R26" s="134"/>
      <c r="S26" s="134" t="s">
        <v>91</v>
      </c>
      <c r="T26" s="134" t="s">
        <v>92</v>
      </c>
      <c r="U26" s="134">
        <v>0</v>
      </c>
      <c r="V26" s="134">
        <v>0</v>
      </c>
      <c r="W26" s="134"/>
      <c r="X26" s="134" t="s">
        <v>93</v>
      </c>
      <c r="Y26" s="134" t="s">
        <v>94</v>
      </c>
      <c r="Z26" s="130"/>
      <c r="AA26" s="130"/>
      <c r="AB26" s="130"/>
      <c r="AC26" s="130"/>
      <c r="AD26" s="130"/>
      <c r="AE26" s="130"/>
      <c r="AF26" s="130"/>
      <c r="AG26" s="130" t="s">
        <v>95</v>
      </c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x14ac:dyDescent="0.2">
      <c r="A27" s="149">
        <v>19</v>
      </c>
      <c r="B27" s="150" t="s">
        <v>131</v>
      </c>
      <c r="C27" s="156" t="s">
        <v>132</v>
      </c>
      <c r="D27" s="151" t="s">
        <v>90</v>
      </c>
      <c r="E27" s="152">
        <v>1</v>
      </c>
      <c r="F27" s="153">
        <v>539</v>
      </c>
      <c r="G27" s="154">
        <v>539</v>
      </c>
      <c r="H27" s="134">
        <v>0</v>
      </c>
      <c r="I27" s="134">
        <v>0</v>
      </c>
      <c r="J27" s="134">
        <v>539</v>
      </c>
      <c r="K27" s="134">
        <v>539</v>
      </c>
      <c r="L27" s="134">
        <v>21</v>
      </c>
      <c r="M27" s="134">
        <v>652.18999999999994</v>
      </c>
      <c r="N27" s="133">
        <v>0</v>
      </c>
      <c r="O27" s="133">
        <v>0</v>
      </c>
      <c r="P27" s="133">
        <v>0</v>
      </c>
      <c r="Q27" s="133">
        <v>0</v>
      </c>
      <c r="R27" s="134"/>
      <c r="S27" s="134" t="s">
        <v>91</v>
      </c>
      <c r="T27" s="134" t="s">
        <v>92</v>
      </c>
      <c r="U27" s="134">
        <v>0</v>
      </c>
      <c r="V27" s="134">
        <v>0</v>
      </c>
      <c r="W27" s="134"/>
      <c r="X27" s="134" t="s">
        <v>93</v>
      </c>
      <c r="Y27" s="134" t="s">
        <v>94</v>
      </c>
      <c r="Z27" s="130"/>
      <c r="AA27" s="130"/>
      <c r="AB27" s="130"/>
      <c r="AC27" s="130"/>
      <c r="AD27" s="130"/>
      <c r="AE27" s="130"/>
      <c r="AF27" s="130"/>
      <c r="AG27" s="130" t="s">
        <v>95</v>
      </c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</row>
    <row r="28" spans="1:60" x14ac:dyDescent="0.2">
      <c r="A28" s="149">
        <v>20</v>
      </c>
      <c r="B28" s="150" t="s">
        <v>133</v>
      </c>
      <c r="C28" s="156" t="s">
        <v>134</v>
      </c>
      <c r="D28" s="151" t="s">
        <v>90</v>
      </c>
      <c r="E28" s="152">
        <v>1</v>
      </c>
      <c r="F28" s="153">
        <v>3113</v>
      </c>
      <c r="G28" s="154">
        <v>3113</v>
      </c>
      <c r="H28" s="134">
        <v>0</v>
      </c>
      <c r="I28" s="134">
        <v>0</v>
      </c>
      <c r="J28" s="134">
        <v>3113</v>
      </c>
      <c r="K28" s="134">
        <v>3113</v>
      </c>
      <c r="L28" s="134">
        <v>21</v>
      </c>
      <c r="M28" s="134">
        <v>3766.73</v>
      </c>
      <c r="N28" s="133">
        <v>0</v>
      </c>
      <c r="O28" s="133">
        <v>0</v>
      </c>
      <c r="P28" s="133">
        <v>0</v>
      </c>
      <c r="Q28" s="133">
        <v>0</v>
      </c>
      <c r="R28" s="134"/>
      <c r="S28" s="134" t="s">
        <v>91</v>
      </c>
      <c r="T28" s="134" t="s">
        <v>92</v>
      </c>
      <c r="U28" s="134">
        <v>0</v>
      </c>
      <c r="V28" s="134">
        <v>0</v>
      </c>
      <c r="W28" s="134"/>
      <c r="X28" s="134" t="s">
        <v>93</v>
      </c>
      <c r="Y28" s="134" t="s">
        <v>94</v>
      </c>
      <c r="Z28" s="130"/>
      <c r="AA28" s="130"/>
      <c r="AB28" s="130"/>
      <c r="AC28" s="130"/>
      <c r="AD28" s="130"/>
      <c r="AE28" s="130"/>
      <c r="AF28" s="130"/>
      <c r="AG28" s="130" t="s">
        <v>95</v>
      </c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ht="22.5" x14ac:dyDescent="0.2">
      <c r="A29" s="149">
        <v>21</v>
      </c>
      <c r="B29" s="150" t="s">
        <v>135</v>
      </c>
      <c r="C29" s="156" t="s">
        <v>136</v>
      </c>
      <c r="D29" s="151" t="s">
        <v>126</v>
      </c>
      <c r="E29" s="152">
        <v>1</v>
      </c>
      <c r="F29" s="153">
        <v>15300</v>
      </c>
      <c r="G29" s="154">
        <v>15300</v>
      </c>
      <c r="H29" s="134">
        <v>0</v>
      </c>
      <c r="I29" s="134">
        <v>0</v>
      </c>
      <c r="J29" s="134">
        <v>15300</v>
      </c>
      <c r="K29" s="134">
        <v>15300</v>
      </c>
      <c r="L29" s="134">
        <v>21</v>
      </c>
      <c r="M29" s="134">
        <v>18513</v>
      </c>
      <c r="N29" s="133">
        <v>0</v>
      </c>
      <c r="O29" s="133">
        <v>0</v>
      </c>
      <c r="P29" s="133">
        <v>0</v>
      </c>
      <c r="Q29" s="133">
        <v>0</v>
      </c>
      <c r="R29" s="134"/>
      <c r="S29" s="134" t="s">
        <v>91</v>
      </c>
      <c r="T29" s="134" t="s">
        <v>92</v>
      </c>
      <c r="U29" s="134">
        <v>0</v>
      </c>
      <c r="V29" s="134">
        <v>0</v>
      </c>
      <c r="W29" s="134"/>
      <c r="X29" s="134" t="s">
        <v>93</v>
      </c>
      <c r="Y29" s="134" t="s">
        <v>94</v>
      </c>
      <c r="Z29" s="130"/>
      <c r="AA29" s="130"/>
      <c r="AB29" s="130"/>
      <c r="AC29" s="130"/>
      <c r="AD29" s="130"/>
      <c r="AE29" s="130"/>
      <c r="AF29" s="130"/>
      <c r="AG29" s="130" t="s">
        <v>95</v>
      </c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</row>
    <row r="30" spans="1:60" x14ac:dyDescent="0.2">
      <c r="A30" s="149">
        <v>22</v>
      </c>
      <c r="B30" s="150" t="s">
        <v>137</v>
      </c>
      <c r="C30" s="156" t="s">
        <v>138</v>
      </c>
      <c r="D30" s="151" t="s">
        <v>126</v>
      </c>
      <c r="E30" s="152">
        <v>1</v>
      </c>
      <c r="F30" s="153">
        <v>1197</v>
      </c>
      <c r="G30" s="154">
        <v>1197</v>
      </c>
      <c r="H30" s="134">
        <v>0</v>
      </c>
      <c r="I30" s="134">
        <v>0</v>
      </c>
      <c r="J30" s="134">
        <v>1197</v>
      </c>
      <c r="K30" s="134">
        <v>1197</v>
      </c>
      <c r="L30" s="134">
        <v>21</v>
      </c>
      <c r="M30" s="134">
        <v>1448.37</v>
      </c>
      <c r="N30" s="133">
        <v>0</v>
      </c>
      <c r="O30" s="133">
        <v>0</v>
      </c>
      <c r="P30" s="133">
        <v>0</v>
      </c>
      <c r="Q30" s="133">
        <v>0</v>
      </c>
      <c r="R30" s="134"/>
      <c r="S30" s="134" t="s">
        <v>91</v>
      </c>
      <c r="T30" s="134" t="s">
        <v>92</v>
      </c>
      <c r="U30" s="134">
        <v>0</v>
      </c>
      <c r="V30" s="134">
        <v>0</v>
      </c>
      <c r="W30" s="134"/>
      <c r="X30" s="134" t="s">
        <v>93</v>
      </c>
      <c r="Y30" s="134" t="s">
        <v>94</v>
      </c>
      <c r="Z30" s="130"/>
      <c r="AA30" s="130"/>
      <c r="AB30" s="130"/>
      <c r="AC30" s="130"/>
      <c r="AD30" s="130"/>
      <c r="AE30" s="130"/>
      <c r="AF30" s="130"/>
      <c r="AG30" s="130" t="s">
        <v>95</v>
      </c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x14ac:dyDescent="0.2">
      <c r="A31" s="143">
        <v>23</v>
      </c>
      <c r="B31" s="144" t="s">
        <v>139</v>
      </c>
      <c r="C31" s="157" t="s">
        <v>140</v>
      </c>
      <c r="D31" s="145" t="s">
        <v>126</v>
      </c>
      <c r="E31" s="146">
        <v>1</v>
      </c>
      <c r="F31" s="147">
        <v>3000</v>
      </c>
      <c r="G31" s="148">
        <v>3000</v>
      </c>
      <c r="H31" s="134">
        <v>0</v>
      </c>
      <c r="I31" s="134">
        <v>0</v>
      </c>
      <c r="J31" s="134">
        <v>3000</v>
      </c>
      <c r="K31" s="134">
        <v>3000</v>
      </c>
      <c r="L31" s="134">
        <v>21</v>
      </c>
      <c r="M31" s="134">
        <v>3630</v>
      </c>
      <c r="N31" s="133">
        <v>0</v>
      </c>
      <c r="O31" s="133">
        <v>0</v>
      </c>
      <c r="P31" s="133">
        <v>0</v>
      </c>
      <c r="Q31" s="133">
        <v>0</v>
      </c>
      <c r="R31" s="134"/>
      <c r="S31" s="134" t="s">
        <v>91</v>
      </c>
      <c r="T31" s="134" t="s">
        <v>92</v>
      </c>
      <c r="U31" s="134">
        <v>0</v>
      </c>
      <c r="V31" s="134">
        <v>0</v>
      </c>
      <c r="W31" s="134"/>
      <c r="X31" s="134" t="s">
        <v>93</v>
      </c>
      <c r="Y31" s="134" t="s">
        <v>94</v>
      </c>
      <c r="Z31" s="130"/>
      <c r="AA31" s="130"/>
      <c r="AB31" s="130"/>
      <c r="AC31" s="130"/>
      <c r="AD31" s="130"/>
      <c r="AE31" s="130"/>
      <c r="AF31" s="130"/>
      <c r="AG31" s="130" t="s">
        <v>95</v>
      </c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</row>
    <row r="32" spans="1:60" x14ac:dyDescent="0.2">
      <c r="A32" s="3"/>
      <c r="B32" s="4"/>
      <c r="C32" s="15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15</v>
      </c>
      <c r="AF32">
        <v>21</v>
      </c>
      <c r="AG32" t="s">
        <v>72</v>
      </c>
    </row>
    <row r="33" spans="3:33" x14ac:dyDescent="0.2">
      <c r="C33" s="159"/>
      <c r="D33" s="9"/>
      <c r="AG33" t="s">
        <v>141</v>
      </c>
    </row>
    <row r="34" spans="3:33" x14ac:dyDescent="0.2">
      <c r="D34" s="9"/>
    </row>
    <row r="35" spans="3:33" x14ac:dyDescent="0.2">
      <c r="D35" s="9"/>
    </row>
    <row r="36" spans="3:33" x14ac:dyDescent="0.2">
      <c r="D36" s="9"/>
    </row>
    <row r="37" spans="3:33" x14ac:dyDescent="0.2">
      <c r="D37" s="9"/>
    </row>
    <row r="38" spans="3:33" x14ac:dyDescent="0.2">
      <c r="D38" s="9"/>
    </row>
    <row r="39" spans="3:33" x14ac:dyDescent="0.2">
      <c r="D39" s="9"/>
    </row>
    <row r="40" spans="3:33" x14ac:dyDescent="0.2">
      <c r="D40" s="9"/>
    </row>
    <row r="41" spans="3:33" x14ac:dyDescent="0.2">
      <c r="D41" s="9"/>
    </row>
    <row r="42" spans="3:33" x14ac:dyDescent="0.2">
      <c r="D42" s="9"/>
    </row>
    <row r="43" spans="3:33" x14ac:dyDescent="0.2">
      <c r="D43" s="9"/>
    </row>
    <row r="44" spans="3:33" x14ac:dyDescent="0.2">
      <c r="D44" s="9"/>
    </row>
    <row r="45" spans="3:33" x14ac:dyDescent="0.2">
      <c r="D45" s="9"/>
    </row>
    <row r="46" spans="3:33" x14ac:dyDescent="0.2">
      <c r="D46" s="9"/>
    </row>
    <row r="47" spans="3:33" x14ac:dyDescent="0.2">
      <c r="D47" s="9"/>
    </row>
    <row r="48" spans="3:33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05 ZL11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'05 ZL11  Pol'!Názvy_tisku</vt:lpstr>
      <vt:lpstr>oadresa</vt:lpstr>
      <vt:lpstr>Stavba!Objednatel</vt:lpstr>
      <vt:lpstr>Stavba!Objekt</vt:lpstr>
      <vt:lpstr>'05 ZL11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2023-06-23T09:31:51Z</dcterms:modified>
</cp:coreProperties>
</file>